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510" windowHeight="8010"/>
  </bookViews>
  <sheets>
    <sheet name="контрольные работы" sheetId="2" r:id="rId1"/>
    <sheet name="Афанасьев" sheetId="3" r:id="rId2"/>
    <sheet name="Герасимова" sheetId="9" r:id="rId3"/>
    <sheet name="Егорова" sheetId="10" r:id="rId4"/>
    <sheet name="Ефремов" sheetId="11" r:id="rId5"/>
    <sheet name="Илясов" sheetId="12" r:id="rId6"/>
    <sheet name="Кузин" sheetId="13" r:id="rId7"/>
    <sheet name="Меняков" sheetId="14" r:id="rId8"/>
    <sheet name="Михеев" sheetId="15" r:id="rId9"/>
    <sheet name="Николаева" sheetId="16" r:id="rId10"/>
    <sheet name="Нурова " sheetId="17" r:id="rId11"/>
    <sheet name="Охлопков" sheetId="18" r:id="rId12"/>
    <sheet name="Павлов" sheetId="19" r:id="rId13"/>
    <sheet name="Попов" sheetId="20" r:id="rId14"/>
    <sheet name="Прокопьев " sheetId="21" r:id="rId15"/>
    <sheet name="Пехтерова" sheetId="22" r:id="rId16"/>
    <sheet name="Самошкин" sheetId="23" r:id="rId17"/>
    <sheet name="Сивцев Д" sheetId="24" r:id="rId18"/>
    <sheet name="Сивцев И" sheetId="25" r:id="rId19"/>
    <sheet name="Силачева" sheetId="26" r:id="rId20"/>
    <sheet name="Софранеев" sheetId="27" r:id="rId21"/>
    <sheet name="Черненко" sheetId="28" r:id="rId22"/>
    <sheet name="Лист1" sheetId="29" r:id="rId23"/>
  </sheets>
  <calcPr calcId="152511"/>
</workbook>
</file>

<file path=xl/calcChain.xml><?xml version="1.0" encoding="utf-8"?>
<calcChain xmlns="http://schemas.openxmlformats.org/spreadsheetml/2006/main">
  <c r="I9" i="2" l="1"/>
  <c r="I26" i="2"/>
  <c r="I10" i="2" l="1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7" i="2"/>
  <c r="I28" i="2"/>
  <c r="I8" i="2"/>
  <c r="H31" i="2"/>
  <c r="G31" i="2"/>
  <c r="F31" i="2"/>
  <c r="E31" i="2"/>
  <c r="D31" i="2"/>
  <c r="C31" i="2"/>
  <c r="H30" i="2"/>
  <c r="G30" i="2"/>
  <c r="F30" i="2"/>
  <c r="E30" i="2"/>
  <c r="D30" i="2"/>
  <c r="C30" i="2"/>
  <c r="H29" i="2"/>
  <c r="G29" i="2"/>
  <c r="F29" i="2"/>
  <c r="E29" i="2"/>
  <c r="D29" i="2"/>
  <c r="C29" i="2"/>
</calcChain>
</file>

<file path=xl/sharedStrings.xml><?xml version="1.0" encoding="utf-8"?>
<sst xmlns="http://schemas.openxmlformats.org/spreadsheetml/2006/main" count="47" uniqueCount="39">
  <si>
    <t>класс</t>
  </si>
  <si>
    <t>название предмета</t>
  </si>
  <si>
    <t>ФИО ученика</t>
  </si>
  <si>
    <t>Средняя оценка</t>
  </si>
  <si>
    <t>Качество</t>
  </si>
  <si>
    <t>Успешность</t>
  </si>
  <si>
    <t>дата проведения</t>
  </si>
  <si>
    <t xml:space="preserve">К.Р №2 </t>
  </si>
  <si>
    <t>К.Р №3</t>
  </si>
  <si>
    <t>К.Р №4</t>
  </si>
  <si>
    <t>АНГЛИЙСКИЙ ЯЗЫК</t>
  </si>
  <si>
    <t>Михайлова О.А.</t>
  </si>
  <si>
    <t>Афанасьев Тимофей</t>
  </si>
  <si>
    <t>Герасимова Камила</t>
  </si>
  <si>
    <t>Егорова Василина</t>
  </si>
  <si>
    <t>Илясов Андрей</t>
  </si>
  <si>
    <t>Кузин Тимофей</t>
  </si>
  <si>
    <t>Меняков Артем</t>
  </si>
  <si>
    <t>Михеев Андрей</t>
  </si>
  <si>
    <t>Николаева Алина</t>
  </si>
  <si>
    <t>Нурова Диана</t>
  </si>
  <si>
    <t>Охлопков Адриан</t>
  </si>
  <si>
    <t>Павлов Борис</t>
  </si>
  <si>
    <t>Попов Эрчимэн</t>
  </si>
  <si>
    <t>Прокопьев Равиль</t>
  </si>
  <si>
    <t>Пехтерова Полина</t>
  </si>
  <si>
    <t>Самошкин Владимир</t>
  </si>
  <si>
    <t>Сивцев Дамир</t>
  </si>
  <si>
    <t>Силачева Валерия</t>
  </si>
  <si>
    <t>Софронеев Стас</t>
  </si>
  <si>
    <t>Сивцев Иван</t>
  </si>
  <si>
    <t>Черненко Ольга</t>
  </si>
  <si>
    <t xml:space="preserve">К.Р №1 </t>
  </si>
  <si>
    <t>0т</t>
  </si>
  <si>
    <t>Eфремов Виталий</t>
  </si>
  <si>
    <t>выход монит</t>
  </si>
  <si>
    <t>3А</t>
  </si>
  <si>
    <t xml:space="preserve">вход монит </t>
  </si>
  <si>
    <t>2015-2016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</si>
</sst>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20"/>
      <name val="Arial Cyr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0" xfId="0" applyFill="1" applyBorder="1"/>
    <xf numFmtId="0" fontId="0" fillId="0" borderId="1" xfId="0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 wrapText="1" shrinkToFit="1"/>
      <protection hidden="1"/>
    </xf>
    <xf numFmtId="0" fontId="4" fillId="0" borderId="2" xfId="0" applyFont="1" applyFill="1" applyBorder="1" applyAlignment="1" applyProtection="1">
      <alignment horizontal="center" vertical="center" wrapText="1" shrinkToFit="1"/>
      <protection hidden="1"/>
    </xf>
    <xf numFmtId="2" fontId="0" fillId="0" borderId="1" xfId="0" applyNumberFormat="1" applyBorder="1" applyAlignment="1">
      <alignment horizontal="center" vertical="justify"/>
    </xf>
    <xf numFmtId="0" fontId="0" fillId="0" borderId="0" xfId="0" applyFill="1" applyAlignment="1" applyProtection="1">
      <alignment horizontal="center"/>
      <protection hidden="1"/>
    </xf>
    <xf numFmtId="0" fontId="0" fillId="0" borderId="0" xfId="0" applyFill="1"/>
    <xf numFmtId="0" fontId="2" fillId="0" borderId="0" xfId="0" applyFont="1" applyBorder="1" applyAlignment="1" applyProtection="1">
      <alignment horizontal="center" textRotation="90" wrapText="1"/>
      <protection hidden="1"/>
    </xf>
    <xf numFmtId="14" fontId="4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0" fillId="0" borderId="1" xfId="0" applyNumberFormat="1" applyBorder="1" applyAlignment="1">
      <alignment horizontal="center" vertical="justify"/>
    </xf>
    <xf numFmtId="0" fontId="0" fillId="2" borderId="0" xfId="0" applyFill="1"/>
    <xf numFmtId="1" fontId="4" fillId="2" borderId="1" xfId="0" applyNumberFormat="1" applyFont="1" applyFill="1" applyBorder="1" applyAlignment="1" applyProtection="1">
      <alignment horizontal="center" vertical="justify" wrapText="1" shrinkToFit="1"/>
      <protection hidden="1"/>
    </xf>
    <xf numFmtId="0" fontId="4" fillId="2" borderId="1" xfId="0" applyFont="1" applyFill="1" applyBorder="1"/>
    <xf numFmtId="2" fontId="0" fillId="2" borderId="1" xfId="0" applyNumberFormat="1" applyFill="1" applyBorder="1" applyAlignment="1">
      <alignment horizontal="center" vertical="justify"/>
    </xf>
    <xf numFmtId="10" fontId="0" fillId="2" borderId="1" xfId="0" applyNumberFormat="1" applyFill="1" applyBorder="1" applyAlignment="1">
      <alignment horizontal="center" vertical="justify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>
      <alignment vertical="top" wrapText="1"/>
    </xf>
    <xf numFmtId="0" fontId="7" fillId="0" borderId="4" xfId="1" applyFont="1" applyBorder="1" applyAlignment="1">
      <alignment vertical="top" wrapText="1"/>
    </xf>
    <xf numFmtId="1" fontId="7" fillId="2" borderId="1" xfId="1" applyNumberFormat="1" applyFont="1" applyFill="1" applyBorder="1" applyAlignment="1" applyProtection="1">
      <alignment horizontal="center" vertical="justify" wrapText="1" shrinkToFit="1"/>
      <protection hidden="1"/>
    </xf>
    <xf numFmtId="0" fontId="7" fillId="0" borderId="3" xfId="1" applyFont="1" applyBorder="1" applyAlignment="1">
      <alignment vertical="top" wrapText="1"/>
    </xf>
    <xf numFmtId="164" fontId="7" fillId="0" borderId="1" xfId="1" applyNumberFormat="1" applyFont="1" applyBorder="1" applyAlignment="1">
      <alignment horizontal="center" vertical="justify"/>
    </xf>
    <xf numFmtId="0" fontId="2" fillId="0" borderId="0" xfId="0" applyFont="1" applyAlignment="1" applyProtection="1">
      <alignment horizontal="center" textRotation="90" wrapText="1"/>
      <protection hidden="1"/>
    </xf>
    <xf numFmtId="0" fontId="2" fillId="0" borderId="0" xfId="0" applyFont="1" applyBorder="1" applyAlignment="1" applyProtection="1">
      <alignment horizontal="center" textRotation="90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7" fillId="0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baseline="0"/>
              <a:t>3 а 2015-2016 уч год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работы'!$C$8:$C$28</c:f>
              <c:numCache>
                <c:formatCode>0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2</c:v>
                </c:pt>
                <c:pt idx="3">
                  <c:v>0</c:v>
                </c:pt>
                <c:pt idx="4">
                  <c:v>5</c:v>
                </c:pt>
                <c:pt idx="5">
                  <c:v>4</c:v>
                </c:pt>
                <c:pt idx="6">
                  <c:v>0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4</c:v>
                </c:pt>
                <c:pt idx="15">
                  <c:v>5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0</c:v>
                </c:pt>
                <c:pt idx="20">
                  <c:v>5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работы'!$D$8:$D$28</c:f>
              <c:numCache>
                <c:formatCode>0</c:formatCode>
                <c:ptCount val="2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0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работы'!$E$8:$E$28</c:f>
              <c:numCache>
                <c:formatCode>0</c:formatCode>
                <c:ptCount val="2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5</c:v>
                </c:pt>
                <c:pt idx="14">
                  <c:v>2</c:v>
                </c:pt>
                <c:pt idx="15">
                  <c:v>5</c:v>
                </c:pt>
                <c:pt idx="16">
                  <c:v>4</c:v>
                </c:pt>
                <c:pt idx="17">
                  <c:v>5</c:v>
                </c:pt>
                <c:pt idx="18">
                  <c:v>3</c:v>
                </c:pt>
                <c:pt idx="19">
                  <c:v>2</c:v>
                </c:pt>
                <c:pt idx="20">
                  <c:v>5</c:v>
                </c:pt>
              </c:numCache>
            </c:numRef>
          </c:val>
        </c:ser>
        <c:ser>
          <c:idx val="4"/>
          <c:order val="3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работы'!$F$8:$F$28</c:f>
              <c:numCache>
                <c:formatCode>0</c:formatCode>
                <c:ptCount val="21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  <c:pt idx="4">
                  <c:v>5</c:v>
                </c:pt>
                <c:pt idx="5">
                  <c:v>4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2</c:v>
                </c:pt>
                <c:pt idx="20">
                  <c:v>4</c:v>
                </c:pt>
              </c:numCache>
            </c:numRef>
          </c:val>
        </c:ser>
        <c:ser>
          <c:idx val="5"/>
          <c:order val="4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работы'!$G$8:$G$28</c:f>
              <c:numCache>
                <c:formatCode>0</c:formatCode>
                <c:ptCount val="21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ser>
          <c:idx val="6"/>
          <c:order val="5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'контрольные работы'!$B$8:$B$28</c:f>
              <c:strCache>
                <c:ptCount val="21"/>
                <c:pt idx="0">
                  <c:v>Афанасьев Тимофей</c:v>
                </c:pt>
                <c:pt idx="1">
                  <c:v>Герасимова Камила</c:v>
                </c:pt>
                <c:pt idx="2">
                  <c:v>Егорова Василина</c:v>
                </c:pt>
                <c:pt idx="3">
                  <c:v>Eфремов Виталий</c:v>
                </c:pt>
                <c:pt idx="4">
                  <c:v>Илясов Андрей</c:v>
                </c:pt>
                <c:pt idx="5">
                  <c:v>Кузин Тимофей</c:v>
                </c:pt>
                <c:pt idx="6">
                  <c:v>Меняков Артем</c:v>
                </c:pt>
                <c:pt idx="7">
                  <c:v>Михеев Андрей</c:v>
                </c:pt>
                <c:pt idx="8">
                  <c:v>Николаева Алина</c:v>
                </c:pt>
                <c:pt idx="9">
                  <c:v>Нурова Диана</c:v>
                </c:pt>
                <c:pt idx="10">
                  <c:v>Охлопков Адриан</c:v>
                </c:pt>
                <c:pt idx="11">
                  <c:v>Павлов Борис</c:v>
                </c:pt>
                <c:pt idx="12">
                  <c:v>Попов Эрчимэн</c:v>
                </c:pt>
                <c:pt idx="13">
                  <c:v>Прокопьев Равиль</c:v>
                </c:pt>
                <c:pt idx="14">
                  <c:v>Пехтерова Полина</c:v>
                </c:pt>
                <c:pt idx="15">
                  <c:v>Самошкин Владимир</c:v>
                </c:pt>
                <c:pt idx="16">
                  <c:v>Сивцев Дамир</c:v>
                </c:pt>
                <c:pt idx="17">
                  <c:v>Сивцев Иван</c:v>
                </c:pt>
                <c:pt idx="18">
                  <c:v>Силачева Валерия</c:v>
                </c:pt>
                <c:pt idx="19">
                  <c:v>Софронеев Стас</c:v>
                </c:pt>
                <c:pt idx="20">
                  <c:v>Черненко Ольга</c:v>
                </c:pt>
              </c:strCache>
            </c:strRef>
          </c:cat>
          <c:val>
            <c:numRef>
              <c:f>'контрольные работы'!$H$8:$H$28</c:f>
              <c:numCache>
                <c:formatCode>0</c:formatCode>
                <c:ptCount val="21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929672"/>
        <c:axId val="213784512"/>
      </c:barChart>
      <c:catAx>
        <c:axId val="213929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784512"/>
        <c:crosses val="autoZero"/>
        <c:auto val="1"/>
        <c:lblAlgn val="ctr"/>
        <c:lblOffset val="100"/>
        <c:noMultiLvlLbl val="0"/>
      </c:catAx>
      <c:valAx>
        <c:axId val="21378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929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работы'!$B$8</c:f>
              <c:strCache>
                <c:ptCount val="1"/>
                <c:pt idx="0">
                  <c:v>Афанасьев Тимофей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работы'!$C$8:$H$8</c:f>
              <c:numCache>
                <c:formatCode>0</c:formatCode>
                <c:ptCount val="6"/>
                <c:pt idx="0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439936"/>
        <c:axId val="213440320"/>
      </c:barChart>
      <c:catAx>
        <c:axId val="21343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440320"/>
        <c:crosses val="autoZero"/>
        <c:auto val="1"/>
        <c:lblAlgn val="ctr"/>
        <c:lblOffset val="100"/>
        <c:noMultiLvlLbl val="0"/>
      </c:catAx>
      <c:valAx>
        <c:axId val="21344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439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работы'!$B$9</c:f>
              <c:strCache>
                <c:ptCount val="1"/>
                <c:pt idx="0">
                  <c:v>Герасимова Камила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работы'!$C$9:$H$9</c:f>
              <c:numCache>
                <c:formatCode>0</c:formatCode>
                <c:ptCount val="6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141504"/>
        <c:axId val="214199272"/>
      </c:barChart>
      <c:catAx>
        <c:axId val="21414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199272"/>
        <c:crosses val="autoZero"/>
        <c:auto val="1"/>
        <c:lblAlgn val="ctr"/>
        <c:lblOffset val="100"/>
        <c:noMultiLvlLbl val="0"/>
      </c:catAx>
      <c:valAx>
        <c:axId val="21419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141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работы'!$B$10</c:f>
              <c:strCache>
                <c:ptCount val="1"/>
                <c:pt idx="0">
                  <c:v>Егорова Василина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работы'!$C$10:$H$10</c:f>
              <c:numCache>
                <c:formatCode>0</c:formatCode>
                <c:ptCount val="6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4202336"/>
        <c:axId val="214535656"/>
      </c:barChart>
      <c:catAx>
        <c:axId val="214202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535656"/>
        <c:crosses val="autoZero"/>
        <c:auto val="1"/>
        <c:lblAlgn val="ctr"/>
        <c:lblOffset val="100"/>
        <c:noMultiLvlLbl val="0"/>
      </c:catAx>
      <c:valAx>
        <c:axId val="214535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4202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работы'!$B$11</c:f>
              <c:strCache>
                <c:ptCount val="1"/>
                <c:pt idx="0">
                  <c:v>Eфремов Виталий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работы'!$C$11:$H$11</c:f>
              <c:numCache>
                <c:formatCode>0</c:formatCode>
                <c:ptCount val="6"/>
                <c:pt idx="0">
                  <c:v>0</c:v>
                </c:pt>
                <c:pt idx="1">
                  <c:v>4</c:v>
                </c:pt>
                <c:pt idx="2">
                  <c:v>4</c:v>
                </c:pt>
                <c:pt idx="3">
                  <c:v>0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3724744"/>
        <c:axId val="185269016"/>
      </c:barChart>
      <c:catAx>
        <c:axId val="213724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69016"/>
        <c:crosses val="autoZero"/>
        <c:auto val="1"/>
        <c:lblAlgn val="ctr"/>
        <c:lblOffset val="100"/>
        <c:noMultiLvlLbl val="0"/>
      </c:catAx>
      <c:valAx>
        <c:axId val="185269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3724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работы'!$B$12</c:f>
              <c:strCache>
                <c:ptCount val="1"/>
                <c:pt idx="0">
                  <c:v>Илясов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работы'!$C$12:$H$12</c:f>
              <c:numCache>
                <c:formatCode>0</c:formatCode>
                <c:ptCount val="6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5269800"/>
        <c:axId val="185270192"/>
        <c:axId val="0"/>
      </c:bar3DChart>
      <c:catAx>
        <c:axId val="1852698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70192"/>
        <c:crosses val="autoZero"/>
        <c:auto val="1"/>
        <c:lblAlgn val="ctr"/>
        <c:lblOffset val="100"/>
        <c:noMultiLvlLbl val="0"/>
      </c:catAx>
      <c:valAx>
        <c:axId val="18527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69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8358705161854761E-2"/>
          <c:y val="0.16245370370370371"/>
          <c:w val="0.9155301837270341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работы'!$B$13</c:f>
              <c:strCache>
                <c:ptCount val="1"/>
                <c:pt idx="0">
                  <c:v>Кузин Тимофей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работы'!$C$13:$H$13</c:f>
              <c:numCache>
                <c:formatCode>0</c:formatCode>
                <c:ptCount val="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270976"/>
        <c:axId val="185271368"/>
      </c:barChart>
      <c:catAx>
        <c:axId val="18527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71368"/>
        <c:crosses val="autoZero"/>
        <c:auto val="1"/>
        <c:lblAlgn val="ctr"/>
        <c:lblOffset val="100"/>
        <c:noMultiLvlLbl val="0"/>
      </c:catAx>
      <c:valAx>
        <c:axId val="185271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70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работы'!$B$14</c:f>
              <c:strCache>
                <c:ptCount val="1"/>
                <c:pt idx="0">
                  <c:v>Меняков Артем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работы'!$C$14:$H$14</c:f>
              <c:numCache>
                <c:formatCode>0</c:formatCode>
                <c:ptCount val="6"/>
                <c:pt idx="0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268624"/>
        <c:axId val="185268232"/>
      </c:barChart>
      <c:catAx>
        <c:axId val="18526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68232"/>
        <c:crosses val="autoZero"/>
        <c:auto val="1"/>
        <c:lblAlgn val="ctr"/>
        <c:lblOffset val="100"/>
        <c:noMultiLvlLbl val="0"/>
      </c:catAx>
      <c:valAx>
        <c:axId val="185268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6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работы'!$B$15</c:f>
              <c:strCache>
                <c:ptCount val="1"/>
                <c:pt idx="0">
                  <c:v>Михеев Андрей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работы'!$C$15:$H$15</c:f>
              <c:numCache>
                <c:formatCode>0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5267448"/>
        <c:axId val="185267056"/>
        <c:axId val="0"/>
      </c:bar3DChart>
      <c:catAx>
        <c:axId val="1852674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67056"/>
        <c:crosses val="autoZero"/>
        <c:auto val="1"/>
        <c:lblAlgn val="ctr"/>
        <c:lblOffset val="100"/>
        <c:noMultiLvlLbl val="0"/>
      </c:catAx>
      <c:valAx>
        <c:axId val="18526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67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'контрольные работы'!$B$16</c:f>
              <c:strCache>
                <c:ptCount val="1"/>
                <c:pt idx="0">
                  <c:v>Николаева Алина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'контрольные работы'!$C$16:$H$16</c:f>
              <c:numCache>
                <c:formatCode>0</c:formatCode>
                <c:ptCount val="6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272544"/>
        <c:axId val="185272936"/>
      </c:barChart>
      <c:catAx>
        <c:axId val="18527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72936"/>
        <c:crosses val="autoZero"/>
        <c:auto val="1"/>
        <c:lblAlgn val="ctr"/>
        <c:lblOffset val="100"/>
        <c:noMultiLvlLbl val="0"/>
      </c:catAx>
      <c:valAx>
        <c:axId val="18527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5272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работы'!$B$17</c:f>
              <c:strCache>
                <c:ptCount val="1"/>
                <c:pt idx="0">
                  <c:v>Нурова Диана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работы'!$C$17:$H$17</c:f>
              <c:numCache>
                <c:formatCode>0</c:formatCode>
                <c:ptCount val="6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129128"/>
        <c:axId val="215129520"/>
        <c:axId val="0"/>
      </c:bar3DChart>
      <c:catAx>
        <c:axId val="215129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29520"/>
        <c:crosses val="autoZero"/>
        <c:auto val="1"/>
        <c:lblAlgn val="ctr"/>
        <c:lblOffset val="100"/>
        <c:noMultiLvlLbl val="0"/>
      </c:catAx>
      <c:valAx>
        <c:axId val="21512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29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работы'!$B$18</c:f>
              <c:strCache>
                <c:ptCount val="1"/>
                <c:pt idx="0">
                  <c:v>Охлопков Адриан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работы'!$C$18:$H$18</c:f>
              <c:numCache>
                <c:formatCode>0</c:formatCode>
                <c:ptCount val="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130304"/>
        <c:axId val="215130696"/>
        <c:axId val="0"/>
      </c:bar3DChart>
      <c:catAx>
        <c:axId val="2151303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0696"/>
        <c:crosses val="autoZero"/>
        <c:auto val="1"/>
        <c:lblAlgn val="ctr"/>
        <c:lblOffset val="100"/>
        <c:noMultiLvlLbl val="0"/>
      </c:catAx>
      <c:valAx>
        <c:axId val="21513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0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работы'!$B$19</c:f>
              <c:strCache>
                <c:ptCount val="1"/>
                <c:pt idx="0">
                  <c:v>Павлов Борис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работы'!$C$19:$H$19</c:f>
              <c:numCache>
                <c:formatCode>0</c:formatCode>
                <c:ptCount val="6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131480"/>
        <c:axId val="215131872"/>
        <c:axId val="0"/>
      </c:bar3DChart>
      <c:catAx>
        <c:axId val="2151314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1872"/>
        <c:crosses val="autoZero"/>
        <c:auto val="1"/>
        <c:lblAlgn val="ctr"/>
        <c:lblOffset val="100"/>
        <c:noMultiLvlLbl val="0"/>
      </c:catAx>
      <c:valAx>
        <c:axId val="21513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1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работы'!$B$20</c:f>
              <c:strCache>
                <c:ptCount val="1"/>
                <c:pt idx="0">
                  <c:v>Попов Эрчимэн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работы'!$C$20:$H$20</c:f>
              <c:numCache>
                <c:formatCode>0</c:formatCode>
                <c:ptCount val="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132656"/>
        <c:axId val="215133048"/>
        <c:axId val="0"/>
      </c:bar3DChart>
      <c:catAx>
        <c:axId val="2151326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3048"/>
        <c:crosses val="autoZero"/>
        <c:auto val="1"/>
        <c:lblAlgn val="ctr"/>
        <c:lblOffset val="100"/>
        <c:noMultiLvlLbl val="0"/>
      </c:catAx>
      <c:valAx>
        <c:axId val="2151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2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работы'!$B$21</c:f>
              <c:strCache>
                <c:ptCount val="1"/>
                <c:pt idx="0">
                  <c:v>Прокопьев Равиль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работы'!$C$21:$H$21</c:f>
              <c:numCache>
                <c:formatCode>0</c:formatCode>
                <c:ptCount val="6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133832"/>
        <c:axId val="215134224"/>
        <c:axId val="0"/>
      </c:bar3DChart>
      <c:catAx>
        <c:axId val="2151338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4224"/>
        <c:crosses val="autoZero"/>
        <c:auto val="1"/>
        <c:lblAlgn val="ctr"/>
        <c:lblOffset val="100"/>
        <c:noMultiLvlLbl val="0"/>
      </c:catAx>
      <c:valAx>
        <c:axId val="21513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3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работы'!$B$22</c:f>
              <c:strCache>
                <c:ptCount val="1"/>
                <c:pt idx="0">
                  <c:v>Пехтерова Полина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работы'!$C$22:$H$22</c:f>
              <c:numCache>
                <c:formatCode>0</c:formatCode>
                <c:ptCount val="6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135008"/>
        <c:axId val="215135400"/>
        <c:axId val="0"/>
      </c:bar3DChart>
      <c:catAx>
        <c:axId val="215135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5400"/>
        <c:crosses val="autoZero"/>
        <c:auto val="1"/>
        <c:lblAlgn val="ctr"/>
        <c:lblOffset val="100"/>
        <c:noMultiLvlLbl val="0"/>
      </c:catAx>
      <c:valAx>
        <c:axId val="215135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работы'!$B$23</c:f>
              <c:strCache>
                <c:ptCount val="1"/>
                <c:pt idx="0">
                  <c:v>Самошкин Владимир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работы'!$C$23:$H$23</c:f>
              <c:numCache>
                <c:formatCode>0</c:formatCode>
                <c:ptCount val="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136184"/>
        <c:axId val="215136576"/>
        <c:axId val="0"/>
      </c:bar3DChart>
      <c:catAx>
        <c:axId val="215136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6576"/>
        <c:crosses val="autoZero"/>
        <c:auto val="1"/>
        <c:lblAlgn val="ctr"/>
        <c:lblOffset val="100"/>
        <c:noMultiLvlLbl val="0"/>
      </c:catAx>
      <c:valAx>
        <c:axId val="21513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136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работы'!$B$24</c:f>
              <c:strCache>
                <c:ptCount val="1"/>
                <c:pt idx="0">
                  <c:v>Сивцев Дамир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работы'!$C$24:$H$24</c:f>
              <c:numCache>
                <c:formatCode>0</c:formatCode>
                <c:ptCount val="6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673424"/>
        <c:axId val="215673816"/>
        <c:axId val="0"/>
      </c:bar3DChart>
      <c:catAx>
        <c:axId val="215673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3816"/>
        <c:crosses val="autoZero"/>
        <c:auto val="1"/>
        <c:lblAlgn val="ctr"/>
        <c:lblOffset val="100"/>
        <c:noMultiLvlLbl val="0"/>
      </c:catAx>
      <c:valAx>
        <c:axId val="21567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3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работы'!$B$25</c:f>
              <c:strCache>
                <c:ptCount val="1"/>
                <c:pt idx="0">
                  <c:v>Сивцев Иван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работы'!$C$25:$H$25</c:f>
              <c:numCache>
                <c:formatCode>0</c:formatCode>
                <c:ptCount val="6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674600"/>
        <c:axId val="215674992"/>
        <c:axId val="0"/>
      </c:bar3DChart>
      <c:catAx>
        <c:axId val="215674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4992"/>
        <c:crosses val="autoZero"/>
        <c:auto val="1"/>
        <c:lblAlgn val="ctr"/>
        <c:lblOffset val="100"/>
        <c:noMultiLvlLbl val="0"/>
      </c:catAx>
      <c:valAx>
        <c:axId val="21567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4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работы'!$B$26</c:f>
              <c:strCache>
                <c:ptCount val="1"/>
                <c:pt idx="0">
                  <c:v>Силачева Валерия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работы'!$C$26:$H$26</c:f>
              <c:numCache>
                <c:formatCode>0</c:formatCode>
                <c:ptCount val="6"/>
                <c:pt idx="0">
                  <c:v>4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676168"/>
        <c:axId val="215676560"/>
        <c:axId val="0"/>
      </c:bar3DChart>
      <c:catAx>
        <c:axId val="2156761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6560"/>
        <c:crosses val="autoZero"/>
        <c:auto val="1"/>
        <c:lblAlgn val="ctr"/>
        <c:lblOffset val="100"/>
        <c:noMultiLvlLbl val="0"/>
      </c:catAx>
      <c:valAx>
        <c:axId val="21567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6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работы'!$B$27</c:f>
              <c:strCache>
                <c:ptCount val="1"/>
                <c:pt idx="0">
                  <c:v>Софронеев Стас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работы'!$C$27:$H$27</c:f>
              <c:numCache>
                <c:formatCode>0</c:formatCode>
                <c:ptCount val="6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676952"/>
        <c:axId val="215677344"/>
        <c:axId val="0"/>
      </c:bar3DChart>
      <c:catAx>
        <c:axId val="2156769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7344"/>
        <c:crosses val="autoZero"/>
        <c:auto val="1"/>
        <c:lblAlgn val="ctr"/>
        <c:lblOffset val="100"/>
        <c:noMultiLvlLbl val="0"/>
      </c:catAx>
      <c:valAx>
        <c:axId val="21567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6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'контрольные работы'!$B$28</c:f>
              <c:strCache>
                <c:ptCount val="1"/>
                <c:pt idx="0">
                  <c:v>Черненко Ольга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'контрольные работы'!$C$28:$H$28</c:f>
              <c:numCache>
                <c:formatCode>0</c:formatCode>
                <c:ptCount val="6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5678128"/>
        <c:axId val="215678520"/>
        <c:axId val="0"/>
      </c:bar3DChart>
      <c:catAx>
        <c:axId val="2156781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8520"/>
        <c:crosses val="autoZero"/>
        <c:auto val="1"/>
        <c:lblAlgn val="ctr"/>
        <c:lblOffset val="100"/>
        <c:noMultiLvlLbl val="0"/>
      </c:catAx>
      <c:valAx>
        <c:axId val="215678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15678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31</xdr:row>
      <xdr:rowOff>172810</xdr:rowOff>
    </xdr:from>
    <xdr:to>
      <xdr:col>9</xdr:col>
      <xdr:colOff>40823</xdr:colOff>
      <xdr:row>54</xdr:row>
      <xdr:rowOff>108857</xdr:rowOff>
    </xdr:to>
    <xdr:graphicFrame macro="">
      <xdr:nvGraphicFramePr>
        <xdr:cNvPr id="31" name="Диаграмма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304800</xdr:colOff>
      <xdr:row>17</xdr:row>
      <xdr:rowOff>76200</xdr:rowOff>
    </xdr:to>
    <xdr:graphicFrame macro="">
      <xdr:nvGraphicFramePr>
        <xdr:cNvPr id="10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9</xdr:col>
      <xdr:colOff>304800</xdr:colOff>
      <xdr:row>16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9</xdr:col>
      <xdr:colOff>304800</xdr:colOff>
      <xdr:row>17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112" zoomScaleNormal="112" workbookViewId="0">
      <selection activeCell="L12" sqref="L12"/>
    </sheetView>
  </sheetViews>
  <sheetFormatPr defaultRowHeight="15" x14ac:dyDescent="0.25"/>
  <cols>
    <col min="1" max="1" width="3" customWidth="1"/>
    <col min="2" max="2" width="20.85546875" customWidth="1"/>
    <col min="3" max="3" width="10.85546875" customWidth="1"/>
    <col min="4" max="4" width="11.28515625" customWidth="1"/>
    <col min="5" max="5" width="11.140625" customWidth="1"/>
    <col min="6" max="6" width="10.85546875" customWidth="1"/>
    <col min="7" max="7" width="11.7109375" customWidth="1"/>
    <col min="8" max="8" width="10.7109375" customWidth="1"/>
  </cols>
  <sheetData>
    <row r="1" spans="1:13" x14ac:dyDescent="0.25">
      <c r="J1" s="2"/>
    </row>
    <row r="2" spans="1:13" ht="15" customHeight="1" x14ac:dyDescent="0.25">
      <c r="A2" s="23" t="s">
        <v>0</v>
      </c>
      <c r="B2" s="25" t="s">
        <v>36</v>
      </c>
      <c r="C2" s="27" t="s">
        <v>1</v>
      </c>
      <c r="D2" s="28" t="s">
        <v>10</v>
      </c>
      <c r="E2" s="25"/>
      <c r="F2" s="29"/>
      <c r="G2" s="29"/>
      <c r="H2" s="29"/>
      <c r="J2" s="2"/>
    </row>
    <row r="3" spans="1:13" ht="15" customHeight="1" x14ac:dyDescent="0.25">
      <c r="A3" s="23"/>
      <c r="B3" s="25"/>
      <c r="C3" s="27"/>
      <c r="D3" s="25"/>
      <c r="E3" s="25"/>
      <c r="F3" s="29"/>
      <c r="G3" s="29"/>
      <c r="H3" s="29"/>
      <c r="J3" s="2"/>
    </row>
    <row r="4" spans="1:13" ht="15" customHeight="1" x14ac:dyDescent="0.25">
      <c r="A4" s="24"/>
      <c r="B4" s="26"/>
      <c r="C4" s="7" t="s">
        <v>38</v>
      </c>
      <c r="D4" s="7"/>
      <c r="E4" s="7"/>
      <c r="F4" s="8"/>
      <c r="G4" s="8"/>
      <c r="H4" s="8"/>
      <c r="J4" s="2"/>
    </row>
    <row r="5" spans="1:13" ht="15" customHeight="1" x14ac:dyDescent="0.25">
      <c r="A5" s="9"/>
      <c r="B5" s="17" t="s">
        <v>11</v>
      </c>
      <c r="C5" s="7"/>
      <c r="D5" s="7"/>
      <c r="E5" s="7"/>
      <c r="F5" s="8"/>
      <c r="G5" s="8"/>
      <c r="H5" s="8"/>
      <c r="J5" s="2"/>
    </row>
    <row r="6" spans="1:13" ht="33.75" customHeight="1" x14ac:dyDescent="0.25">
      <c r="A6" s="1"/>
      <c r="B6" s="3" t="s">
        <v>2</v>
      </c>
      <c r="C6" s="4" t="s">
        <v>37</v>
      </c>
      <c r="D6" s="4" t="s">
        <v>32</v>
      </c>
      <c r="E6" s="4" t="s">
        <v>7</v>
      </c>
      <c r="F6" s="4" t="s">
        <v>8</v>
      </c>
      <c r="G6" s="4" t="s">
        <v>35</v>
      </c>
      <c r="H6" s="4" t="s">
        <v>9</v>
      </c>
      <c r="I6" s="5" t="s">
        <v>3</v>
      </c>
      <c r="J6" s="2"/>
    </row>
    <row r="7" spans="1:13" ht="27" customHeight="1" thickBot="1" x14ac:dyDescent="0.3">
      <c r="A7" s="1"/>
      <c r="B7" s="3" t="s">
        <v>6</v>
      </c>
      <c r="C7" s="10">
        <v>42275</v>
      </c>
      <c r="D7" s="10">
        <v>42290</v>
      </c>
      <c r="E7" s="10">
        <v>42353</v>
      </c>
      <c r="F7" s="10">
        <v>42444</v>
      </c>
      <c r="G7" s="10">
        <v>42486</v>
      </c>
      <c r="H7" s="10">
        <v>42500</v>
      </c>
      <c r="I7" s="5"/>
      <c r="J7" s="2"/>
    </row>
    <row r="8" spans="1:13" ht="15" customHeight="1" thickBot="1" x14ac:dyDescent="0.3">
      <c r="A8" s="1">
        <v>1</v>
      </c>
      <c r="B8" s="21" t="s">
        <v>12</v>
      </c>
      <c r="C8" s="20" t="s">
        <v>33</v>
      </c>
      <c r="D8" s="20">
        <v>4</v>
      </c>
      <c r="E8" s="20">
        <v>3</v>
      </c>
      <c r="F8" s="20">
        <v>4</v>
      </c>
      <c r="G8" s="20">
        <v>4</v>
      </c>
      <c r="H8" s="20">
        <v>3</v>
      </c>
      <c r="I8" s="22">
        <f>IF(COUNTBLANK(C8:H8)=10," ",AVERAGE(C8:H8))</f>
        <v>3.6</v>
      </c>
      <c r="J8" s="2"/>
    </row>
    <row r="9" spans="1:13" ht="15" customHeight="1" thickBot="1" x14ac:dyDescent="0.3">
      <c r="A9" s="1">
        <v>2</v>
      </c>
      <c r="B9" s="19" t="s">
        <v>13</v>
      </c>
      <c r="C9" s="20">
        <v>5</v>
      </c>
      <c r="D9" s="20">
        <v>4</v>
      </c>
      <c r="E9" s="20">
        <v>3</v>
      </c>
      <c r="F9" s="20">
        <v>4</v>
      </c>
      <c r="G9" s="20">
        <v>3</v>
      </c>
      <c r="H9" s="20">
        <v>4</v>
      </c>
      <c r="I9" s="22">
        <f>IF(COUNTBLANK(C9:H9)=10," ",AVERAGE(C9:H9))</f>
        <v>3.8333333333333335</v>
      </c>
      <c r="J9" s="2"/>
    </row>
    <row r="10" spans="1:13" ht="15" customHeight="1" thickBot="1" x14ac:dyDescent="0.3">
      <c r="A10" s="1">
        <v>3</v>
      </c>
      <c r="B10" s="18" t="s">
        <v>14</v>
      </c>
      <c r="C10" s="13">
        <v>2</v>
      </c>
      <c r="D10" s="13">
        <v>4</v>
      </c>
      <c r="E10" s="13">
        <v>3</v>
      </c>
      <c r="F10" s="13">
        <v>2</v>
      </c>
      <c r="G10" s="13">
        <v>3</v>
      </c>
      <c r="H10" s="13">
        <v>3</v>
      </c>
      <c r="I10" s="11">
        <f>IF(COUNTBLANK(C10:H10)=10," ",AVERAGE(C10:H10))</f>
        <v>2.8333333333333335</v>
      </c>
      <c r="J10" s="2"/>
    </row>
    <row r="11" spans="1:13" ht="15" customHeight="1" thickBot="1" x14ac:dyDescent="0.3">
      <c r="A11" s="1">
        <v>4</v>
      </c>
      <c r="B11" s="18" t="s">
        <v>34</v>
      </c>
      <c r="C11" s="13" t="s">
        <v>33</v>
      </c>
      <c r="D11" s="13">
        <v>4</v>
      </c>
      <c r="E11" s="13">
        <v>4</v>
      </c>
      <c r="F11" s="13" t="s">
        <v>33</v>
      </c>
      <c r="G11" s="13">
        <v>4</v>
      </c>
      <c r="H11" s="13">
        <v>4</v>
      </c>
      <c r="I11" s="11">
        <f>IF(COUNTBLANK(C11:H11)=10," ",AVERAGE(C11:H11))</f>
        <v>4</v>
      </c>
      <c r="J11" s="2"/>
    </row>
    <row r="12" spans="1:13" ht="15" customHeight="1" thickBot="1" x14ac:dyDescent="0.3">
      <c r="A12" s="1">
        <v>5</v>
      </c>
      <c r="B12" s="18" t="s">
        <v>15</v>
      </c>
      <c r="C12" s="13">
        <v>5</v>
      </c>
      <c r="D12" s="13">
        <v>5</v>
      </c>
      <c r="E12" s="13">
        <v>4</v>
      </c>
      <c r="F12" s="13">
        <v>5</v>
      </c>
      <c r="G12" s="13">
        <v>5</v>
      </c>
      <c r="H12" s="13" t="s">
        <v>33</v>
      </c>
      <c r="I12" s="11">
        <f>IF(COUNTBLANK(C12:H12)=10," ",AVERAGE(C12:H12))</f>
        <v>4.8</v>
      </c>
      <c r="J12" s="2"/>
    </row>
    <row r="13" spans="1:13" ht="15" customHeight="1" thickBot="1" x14ac:dyDescent="0.3">
      <c r="A13" s="1">
        <v>6</v>
      </c>
      <c r="B13" s="18" t="s">
        <v>16</v>
      </c>
      <c r="C13" s="13">
        <v>4</v>
      </c>
      <c r="D13" s="13">
        <v>4</v>
      </c>
      <c r="E13" s="13">
        <v>5</v>
      </c>
      <c r="F13" s="13">
        <v>4</v>
      </c>
      <c r="G13" s="13">
        <v>3</v>
      </c>
      <c r="H13" s="13">
        <v>4</v>
      </c>
      <c r="I13" s="11">
        <f>IF(COUNTBLANK(C13:H13)=10," ",AVERAGE(C13:H13))</f>
        <v>4</v>
      </c>
      <c r="J13" s="2"/>
    </row>
    <row r="14" spans="1:13" ht="15" customHeight="1" thickBot="1" x14ac:dyDescent="0.3">
      <c r="A14" s="1">
        <v>7</v>
      </c>
      <c r="B14" s="18" t="s">
        <v>17</v>
      </c>
      <c r="C14" s="13" t="s">
        <v>33</v>
      </c>
      <c r="D14" s="13">
        <v>4</v>
      </c>
      <c r="E14" s="13">
        <v>3</v>
      </c>
      <c r="F14" s="13" t="s">
        <v>33</v>
      </c>
      <c r="G14" s="13">
        <v>3</v>
      </c>
      <c r="H14" s="13">
        <v>3</v>
      </c>
      <c r="I14" s="11">
        <f>IF(COUNTBLANK(C14:H14)=10," ",AVERAGE(C14:H14))</f>
        <v>3.25</v>
      </c>
      <c r="J14" s="2"/>
      <c r="M14" s="12"/>
    </row>
    <row r="15" spans="1:13" ht="15" customHeight="1" thickBot="1" x14ac:dyDescent="0.3">
      <c r="A15" s="1">
        <v>8</v>
      </c>
      <c r="B15" s="18" t="s">
        <v>18</v>
      </c>
      <c r="C15" s="13">
        <v>2</v>
      </c>
      <c r="D15" s="13">
        <v>3</v>
      </c>
      <c r="E15" s="13">
        <v>2</v>
      </c>
      <c r="F15" s="13">
        <v>3</v>
      </c>
      <c r="G15" s="13">
        <v>3</v>
      </c>
      <c r="H15" s="13">
        <v>3</v>
      </c>
      <c r="I15" s="11">
        <f>IF(COUNTBLANK(C15:H15)=10," ",AVERAGE(C15:H15))</f>
        <v>2.6666666666666665</v>
      </c>
      <c r="J15" s="2"/>
    </row>
    <row r="16" spans="1:13" ht="15" customHeight="1" thickBot="1" x14ac:dyDescent="0.3">
      <c r="A16" s="1">
        <v>9</v>
      </c>
      <c r="B16" s="18" t="s">
        <v>19</v>
      </c>
      <c r="C16" s="13">
        <v>3</v>
      </c>
      <c r="D16" s="13">
        <v>4</v>
      </c>
      <c r="E16" s="13">
        <v>4</v>
      </c>
      <c r="F16" s="13">
        <v>4</v>
      </c>
      <c r="G16" s="13">
        <v>4</v>
      </c>
      <c r="H16" s="13">
        <v>3</v>
      </c>
      <c r="I16" s="11">
        <f>IF(COUNTBLANK(C16:H16)=10," ",AVERAGE(C16:H16))</f>
        <v>3.6666666666666665</v>
      </c>
      <c r="J16" s="2"/>
    </row>
    <row r="17" spans="1:10" ht="15" customHeight="1" thickBot="1" x14ac:dyDescent="0.3">
      <c r="A17" s="1">
        <v>10</v>
      </c>
      <c r="B17" s="18" t="s">
        <v>20</v>
      </c>
      <c r="C17" s="13">
        <v>4</v>
      </c>
      <c r="D17" s="13">
        <v>5</v>
      </c>
      <c r="E17" s="13">
        <v>4</v>
      </c>
      <c r="F17" s="13">
        <v>5</v>
      </c>
      <c r="G17" s="13">
        <v>3</v>
      </c>
      <c r="H17" s="13">
        <v>4</v>
      </c>
      <c r="I17" s="11">
        <f>IF(COUNTBLANK(C17:H17)=10," ",AVERAGE(C17:H17))</f>
        <v>4.166666666666667</v>
      </c>
      <c r="J17" s="2"/>
    </row>
    <row r="18" spans="1:10" ht="15" customHeight="1" thickBot="1" x14ac:dyDescent="0.3">
      <c r="A18" s="1">
        <v>11</v>
      </c>
      <c r="B18" s="18" t="s">
        <v>21</v>
      </c>
      <c r="C18" s="13">
        <v>3</v>
      </c>
      <c r="D18" s="13">
        <v>3</v>
      </c>
      <c r="E18" s="13">
        <v>3</v>
      </c>
      <c r="F18" s="13">
        <v>3</v>
      </c>
      <c r="G18" s="13">
        <v>3</v>
      </c>
      <c r="H18" s="13">
        <v>3</v>
      </c>
      <c r="I18" s="11">
        <f>IF(COUNTBLANK(C18:H18)=10," ",AVERAGE(C18:H18))</f>
        <v>3</v>
      </c>
      <c r="J18" s="2"/>
    </row>
    <row r="19" spans="1:10" ht="15" customHeight="1" thickBot="1" x14ac:dyDescent="0.3">
      <c r="A19" s="1">
        <v>12</v>
      </c>
      <c r="B19" s="18" t="s">
        <v>22</v>
      </c>
      <c r="C19" s="13">
        <v>4</v>
      </c>
      <c r="D19" s="13">
        <v>3</v>
      </c>
      <c r="E19" s="13">
        <v>3</v>
      </c>
      <c r="F19" s="13">
        <v>3</v>
      </c>
      <c r="G19" s="13">
        <v>3</v>
      </c>
      <c r="H19" s="13">
        <v>3</v>
      </c>
      <c r="I19" s="11">
        <f>IF(COUNTBLANK(C19:H19)=10," ",AVERAGE(C19:H19))</f>
        <v>3.1666666666666665</v>
      </c>
      <c r="J19" s="2"/>
    </row>
    <row r="20" spans="1:10" ht="15" customHeight="1" thickBot="1" x14ac:dyDescent="0.3">
      <c r="A20" s="1">
        <v>13</v>
      </c>
      <c r="B20" s="18" t="s">
        <v>23</v>
      </c>
      <c r="C20" s="13">
        <v>5</v>
      </c>
      <c r="D20" s="13">
        <v>5</v>
      </c>
      <c r="E20" s="13">
        <v>5</v>
      </c>
      <c r="F20" s="13">
        <v>5</v>
      </c>
      <c r="G20" s="13">
        <v>5</v>
      </c>
      <c r="H20" s="13">
        <v>5</v>
      </c>
      <c r="I20" s="11">
        <f>IF(COUNTBLANK(C20:H20)=10," ",AVERAGE(C20:H20))</f>
        <v>5</v>
      </c>
      <c r="J20" s="2"/>
    </row>
    <row r="21" spans="1:10" ht="15" customHeight="1" thickBot="1" x14ac:dyDescent="0.3">
      <c r="A21" s="1">
        <v>14</v>
      </c>
      <c r="B21" s="18" t="s">
        <v>24</v>
      </c>
      <c r="C21" s="13">
        <v>5</v>
      </c>
      <c r="D21" s="13">
        <v>4</v>
      </c>
      <c r="E21" s="13">
        <v>5</v>
      </c>
      <c r="F21" s="13">
        <v>3</v>
      </c>
      <c r="G21" s="13">
        <v>3</v>
      </c>
      <c r="H21" s="13">
        <v>3</v>
      </c>
      <c r="I21" s="11">
        <f>IF(COUNTBLANK(C21:H21)=10," ",AVERAGE(C21:H21))</f>
        <v>3.8333333333333335</v>
      </c>
      <c r="J21" s="2"/>
    </row>
    <row r="22" spans="1:10" ht="15" customHeight="1" thickBot="1" x14ac:dyDescent="0.3">
      <c r="A22" s="1">
        <v>15</v>
      </c>
      <c r="B22" s="18" t="s">
        <v>25</v>
      </c>
      <c r="C22" s="13">
        <v>4</v>
      </c>
      <c r="D22" s="13">
        <v>3</v>
      </c>
      <c r="E22" s="13">
        <v>2</v>
      </c>
      <c r="F22" s="13">
        <v>3</v>
      </c>
      <c r="G22" s="13">
        <v>3</v>
      </c>
      <c r="H22" s="13">
        <v>3</v>
      </c>
      <c r="I22" s="11">
        <f>IF(COUNTBLANK(C22:H22)=10," ",AVERAGE(C22:H22))</f>
        <v>3</v>
      </c>
      <c r="J22" s="2"/>
    </row>
    <row r="23" spans="1:10" ht="15" customHeight="1" thickBot="1" x14ac:dyDescent="0.3">
      <c r="A23" s="1">
        <v>16</v>
      </c>
      <c r="B23" s="18" t="s">
        <v>26</v>
      </c>
      <c r="C23" s="13">
        <v>5</v>
      </c>
      <c r="D23" s="13">
        <v>5</v>
      </c>
      <c r="E23" s="13">
        <v>5</v>
      </c>
      <c r="F23" s="13">
        <v>5</v>
      </c>
      <c r="G23" s="13">
        <v>4</v>
      </c>
      <c r="H23" s="13">
        <v>4</v>
      </c>
      <c r="I23" s="11">
        <f>IF(COUNTBLANK(C23:H23)=10," ",AVERAGE(C23:H23))</f>
        <v>4.666666666666667</v>
      </c>
      <c r="J23" s="2"/>
    </row>
    <row r="24" spans="1:10" ht="15" customHeight="1" thickBot="1" x14ac:dyDescent="0.3">
      <c r="A24" s="1">
        <v>17</v>
      </c>
      <c r="B24" s="18" t="s">
        <v>27</v>
      </c>
      <c r="C24" s="13">
        <v>5</v>
      </c>
      <c r="D24" s="13">
        <v>4</v>
      </c>
      <c r="E24" s="13">
        <v>4</v>
      </c>
      <c r="F24" s="13">
        <v>4</v>
      </c>
      <c r="G24" s="13">
        <v>3</v>
      </c>
      <c r="H24" s="13">
        <v>3</v>
      </c>
      <c r="I24" s="11">
        <f>IF(COUNTBLANK(C24:H24)=10," ",AVERAGE(C24:H24))</f>
        <v>3.8333333333333335</v>
      </c>
      <c r="J24" s="2"/>
    </row>
    <row r="25" spans="1:10" ht="15" customHeight="1" thickBot="1" x14ac:dyDescent="0.3">
      <c r="A25" s="1">
        <v>18</v>
      </c>
      <c r="B25" s="18" t="s">
        <v>30</v>
      </c>
      <c r="C25" s="13">
        <v>4</v>
      </c>
      <c r="D25" s="13">
        <v>4</v>
      </c>
      <c r="E25" s="13">
        <v>5</v>
      </c>
      <c r="F25" s="13">
        <v>3</v>
      </c>
      <c r="G25" s="13">
        <v>3</v>
      </c>
      <c r="H25" s="13">
        <v>3</v>
      </c>
      <c r="I25" s="11">
        <f>IF(COUNTBLANK(C25:H25)=10," ",AVERAGE(C25:H25))</f>
        <v>3.6666666666666665</v>
      </c>
      <c r="J25" s="2"/>
    </row>
    <row r="26" spans="1:10" ht="15" customHeight="1" thickBot="1" x14ac:dyDescent="0.3">
      <c r="A26" s="1">
        <v>19</v>
      </c>
      <c r="B26" s="18" t="s">
        <v>28</v>
      </c>
      <c r="C26" s="13">
        <v>4</v>
      </c>
      <c r="D26" s="13" t="s">
        <v>33</v>
      </c>
      <c r="E26" s="13">
        <v>3</v>
      </c>
      <c r="F26" s="13">
        <v>3</v>
      </c>
      <c r="G26" s="13">
        <v>3</v>
      </c>
      <c r="H26" s="13">
        <v>3</v>
      </c>
      <c r="I26" s="11">
        <f>IF(COUNTBLANK(C26:H26)=10," ",AVERAGE(C26:H26))</f>
        <v>3.2</v>
      </c>
      <c r="J26" s="2"/>
    </row>
    <row r="27" spans="1:10" ht="15" customHeight="1" thickBot="1" x14ac:dyDescent="0.3">
      <c r="A27" s="1">
        <v>20</v>
      </c>
      <c r="B27" s="18" t="s">
        <v>29</v>
      </c>
      <c r="C27" s="13" t="s">
        <v>33</v>
      </c>
      <c r="D27" s="13">
        <v>3</v>
      </c>
      <c r="E27" s="13">
        <v>2</v>
      </c>
      <c r="F27" s="13">
        <v>2</v>
      </c>
      <c r="G27" s="13">
        <v>3</v>
      </c>
      <c r="H27" s="13">
        <v>3</v>
      </c>
      <c r="I27" s="11">
        <f>IF(COUNTBLANK(C27:H27)=10," ",AVERAGE(C27:H27))</f>
        <v>2.6</v>
      </c>
      <c r="J27" s="2"/>
    </row>
    <row r="28" spans="1:10" ht="15" customHeight="1" thickBot="1" x14ac:dyDescent="0.3">
      <c r="A28" s="1">
        <v>21</v>
      </c>
      <c r="B28" s="18" t="s">
        <v>31</v>
      </c>
      <c r="C28" s="13">
        <v>5</v>
      </c>
      <c r="D28" s="13">
        <v>5</v>
      </c>
      <c r="E28" s="13">
        <v>5</v>
      </c>
      <c r="F28" s="13">
        <v>4</v>
      </c>
      <c r="G28" s="13">
        <v>5</v>
      </c>
      <c r="H28" s="13">
        <v>5</v>
      </c>
      <c r="I28" s="11">
        <f>IF(COUNTBLANK(C28:H28)=10," ",AVERAGE(C28:H28))</f>
        <v>4.833333333333333</v>
      </c>
      <c r="J28" s="2"/>
    </row>
    <row r="29" spans="1:10" x14ac:dyDescent="0.25">
      <c r="A29" s="1"/>
      <c r="B29" s="14" t="s">
        <v>3</v>
      </c>
      <c r="C29" s="15">
        <f t="shared" ref="C29:H29" si="0">IF(COUNTBLANK(C8:C28)=30," ",AVERAGE(C8:C28))</f>
        <v>4.0588235294117645</v>
      </c>
      <c r="D29" s="15">
        <f t="shared" si="0"/>
        <v>4</v>
      </c>
      <c r="E29" s="15">
        <f t="shared" si="0"/>
        <v>3.6666666666666665</v>
      </c>
      <c r="F29" s="15">
        <f t="shared" si="0"/>
        <v>3.6315789473684212</v>
      </c>
      <c r="G29" s="15">
        <f t="shared" si="0"/>
        <v>3.4761904761904763</v>
      </c>
      <c r="H29" s="15">
        <f t="shared" si="0"/>
        <v>3.45</v>
      </c>
      <c r="I29" s="6"/>
      <c r="J29" s="2"/>
    </row>
    <row r="30" spans="1:10" x14ac:dyDescent="0.25">
      <c r="A30" s="1"/>
      <c r="B30" s="14" t="s">
        <v>4</v>
      </c>
      <c r="C30" s="16">
        <f t="shared" ref="C30:H30" si="1">IF(COUNTBLANK(C8:C28)=30," ",(COUNTIF(C8:C28,5)+COUNTIF(C8:C28,4))/(30-COUNTBLANK(C8:C28)-COUNTIF(C8:C28,"н")-COUNTIF(C8:C28,"Н")))</f>
        <v>0.43333333333333335</v>
      </c>
      <c r="D30" s="16">
        <f t="shared" si="1"/>
        <v>0.5</v>
      </c>
      <c r="E30" s="16">
        <f t="shared" si="1"/>
        <v>0.36666666666666664</v>
      </c>
      <c r="F30" s="16">
        <f t="shared" si="1"/>
        <v>0.33333333333333331</v>
      </c>
      <c r="G30" s="16">
        <f t="shared" si="1"/>
        <v>0.23333333333333334</v>
      </c>
      <c r="H30" s="16">
        <f t="shared" si="1"/>
        <v>0.23333333333333334</v>
      </c>
      <c r="I30" s="6"/>
      <c r="J30" s="2"/>
    </row>
    <row r="31" spans="1:10" x14ac:dyDescent="0.25">
      <c r="A31" s="1"/>
      <c r="B31" s="14" t="s">
        <v>5</v>
      </c>
      <c r="C31" s="16">
        <f t="shared" ref="C31:H31" si="2">IF(COUNTBLANK(C8:C28)=30," ",(COUNTIF(C8:C28,5)+COUNTIF(C8:C28,4)+COUNTIF(C8:C28,3))/(30-COUNTBLANK(C8:C28)-COUNTIF(C8:C28,"н")-COUNTIF(C8:C28,"Н")))</f>
        <v>0.5</v>
      </c>
      <c r="D31" s="16">
        <f t="shared" si="2"/>
        <v>0.66666666666666663</v>
      </c>
      <c r="E31" s="16">
        <f t="shared" si="2"/>
        <v>0.6</v>
      </c>
      <c r="F31" s="16">
        <f t="shared" si="2"/>
        <v>0.56666666666666665</v>
      </c>
      <c r="G31" s="16">
        <f t="shared" si="2"/>
        <v>0.7</v>
      </c>
      <c r="H31" s="16">
        <f t="shared" si="2"/>
        <v>0.66666666666666663</v>
      </c>
      <c r="I31" s="6"/>
      <c r="J31" s="2"/>
    </row>
    <row r="32" spans="1:10" x14ac:dyDescent="0.25">
      <c r="J32" s="2"/>
    </row>
    <row r="33" spans="1:1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</sheetData>
  <protectedRanges>
    <protectedRange sqref="B2 D2 C4:D5" name="Диапазон1_1"/>
  </protectedRanges>
  <mergeCells count="4">
    <mergeCell ref="A2:A4"/>
    <mergeCell ref="B2:B4"/>
    <mergeCell ref="C2:C3"/>
    <mergeCell ref="D2:H3"/>
  </mergeCells>
  <hyperlinks>
    <hyperlink ref="C8:I8" location="'1'!A1" display="Аранзин"/>
  </hyperlinks>
  <pageMargins left="0.19685039370078741" right="0.11811023622047245" top="0.74803149606299213" bottom="0.74803149606299213" header="0.31496062992125984" footer="0.31496062992125984"/>
  <pageSetup paperSize="9" orientation="landscape" horizont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контрольные работы</vt:lpstr>
      <vt:lpstr>Афанасьев</vt:lpstr>
      <vt:lpstr>Герасимова</vt:lpstr>
      <vt:lpstr>Егорова</vt:lpstr>
      <vt:lpstr>Ефремов</vt:lpstr>
      <vt:lpstr>Илясов</vt:lpstr>
      <vt:lpstr>Кузин</vt:lpstr>
      <vt:lpstr>Меняков</vt:lpstr>
      <vt:lpstr>Михеев</vt:lpstr>
      <vt:lpstr>Николаева</vt:lpstr>
      <vt:lpstr>Нурова </vt:lpstr>
      <vt:lpstr>Охлопков</vt:lpstr>
      <vt:lpstr>Павлов</vt:lpstr>
      <vt:lpstr>Попов</vt:lpstr>
      <vt:lpstr>Прокопьев </vt:lpstr>
      <vt:lpstr>Пехтерова</vt:lpstr>
      <vt:lpstr>Самошкин</vt:lpstr>
      <vt:lpstr>Сивцев Д</vt:lpstr>
      <vt:lpstr>Сивцев И</vt:lpstr>
      <vt:lpstr>Силачева</vt:lpstr>
      <vt:lpstr>Софранеев</vt:lpstr>
      <vt:lpstr>Черненко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2017-11-26T05:25:19Z</dcterms:modified>
</cp:coreProperties>
</file>